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20. Llamado PINTURAS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II'!$A$21:$L$30</definedName>
    <definedName name="_xlnm.Print_Area" localSheetId="0">'ANEXO II'!$A$1:$L$53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 l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<sst xmlns="http://schemas.openxmlformats.org/spreadsheetml/2006/main" count="193" uniqueCount="89">
  <si>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</si>
  <si>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</si>
  <si>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</si>
  <si>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</si>
  <si>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</si>
  <si>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</si>
  <si>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</si>
  <si>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</si>
  <si>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</si>
  <si>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</si>
  <si>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</si>
  <si>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</si>
  <si>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</si>
  <si>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</si>
  <si>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</si>
  <si>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</si>
  <si>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</si>
  <si>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</si>
  <si>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</si>
  <si>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</si>
  <si>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</si>
  <si>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</si>
  <si>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</si>
  <si>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</si>
  <si>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</si>
  <si>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</si>
  <si>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</si>
  <si>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</si>
  <si>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</si>
  <si>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</si>
  <si>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</si>
  <si>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</si>
  <si>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</si>
  <si>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</si>
  <si>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Forma de pago: 60 días</t>
  </si>
  <si>
    <t>MC-01 30/04/2026</t>
  </si>
  <si>
    <t>Pinturas</t>
  </si>
  <si>
    <t>313.042</t>
  </si>
  <si>
    <t>Aerosol Amarillo 400Ml</t>
  </si>
  <si>
    <t>313.040</t>
  </si>
  <si>
    <t>Aerosol Rojo 400Ml</t>
  </si>
  <si>
    <t>313.083</t>
  </si>
  <si>
    <t>Esmalte Convertidor 3 en 1 Gris Grafito 0.9Lt</t>
  </si>
  <si>
    <t>313.078</t>
  </si>
  <si>
    <t>Esmalte Convertidor Blanco 3.6Lt</t>
  </si>
  <si>
    <t>313.097</t>
  </si>
  <si>
    <t>Esmalte Convertidor Negro 3.6Lt</t>
  </si>
  <si>
    <t>313.010</t>
  </si>
  <si>
    <t>Esmalte Multiuso Blanco 0.90 Lts.</t>
  </si>
  <si>
    <t>313.011</t>
  </si>
  <si>
    <t>Esmalte Multiuso Blanco 4Lts</t>
  </si>
  <si>
    <t>313.012</t>
  </si>
  <si>
    <t>Esmalte Multiuso Gris 1 Lt.</t>
  </si>
  <si>
    <t>313.028</t>
  </si>
  <si>
    <t>Esmalte Sintético Gris Grafito 3.6Lt</t>
  </si>
  <si>
    <t>313.074</t>
  </si>
  <si>
    <t>Imprimación Blanco 20 Lt</t>
  </si>
  <si>
    <t>313.045</t>
  </si>
  <si>
    <t>Membrana Líquida Blanca 20Kg</t>
  </si>
  <si>
    <t>313.051</t>
  </si>
  <si>
    <t>Membrana Líquida Verde Cemento 20Kg</t>
  </si>
  <si>
    <t>313.126</t>
  </si>
  <si>
    <t>Pintura Base 18Lt Blanca P/Pint. Texturada</t>
  </si>
  <si>
    <t>313.121</t>
  </si>
  <si>
    <t>Pintura Base 18Lt Kabuki para Ecuador/España/Horizonte Nocturno/Panamá Rosa/Agustin</t>
  </si>
  <si>
    <t>313.054</t>
  </si>
  <si>
    <t>Pintura Cielo Raso Antihongo x20Lt</t>
  </si>
  <si>
    <t>313.125</t>
  </si>
  <si>
    <t>Pintura Látex Ext. Texturada 18Lt Blanca</t>
  </si>
  <si>
    <t>313.134</t>
  </si>
  <si>
    <t>Pintura Látex Ext. Texturada 18Lt Celeste (Referencia 2423P Night Horizon – Horizonte Nocturno)</t>
  </si>
  <si>
    <t>313.132</t>
  </si>
  <si>
    <t>Pintura Látex Ext. Texturada 18Lt Crema (Referencia 2046T Espana – España)</t>
  </si>
  <si>
    <t>313.133</t>
  </si>
  <si>
    <t>Pintura Látex Ext. Texturada 18Lt Gris M.Cortafuegos (Referencia 2872T Dustin - Agustin)</t>
  </si>
  <si>
    <t>313.128</t>
  </si>
  <si>
    <t>Pintura Látex Ext. Texturada 18Lt Lila (Referencia 2298T-Serendippity – Sereno)</t>
  </si>
  <si>
    <t>313.130</t>
  </si>
  <si>
    <t>Pintura Látex Ext. Texturada 18Lt Verde (Referencia 2621D Tennis Green – Tenis)</t>
  </si>
  <si>
    <t>313.023</t>
  </si>
  <si>
    <t>Pintura Latex Interior 18lt.</t>
  </si>
  <si>
    <t>313.076</t>
  </si>
  <si>
    <t>Pintura Para Piso Gris Mate 4Lt</t>
  </si>
  <si>
    <t>313.066</t>
  </si>
  <si>
    <t>Protector de madera 4lts. Nogal (a base de agua)</t>
  </si>
  <si>
    <t>313.067</t>
  </si>
  <si>
    <t>Protector de madera 4lts. Nogal (a base de thiner)</t>
  </si>
  <si>
    <t>313.027</t>
  </si>
  <si>
    <t>Sellador Al Agua 18Lt Calidad Superior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</si>
</sst>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8" fillId="0" borderId="1" xfId="0" applyFont="1" applyFill="1" applyBorder="1" applyProtection="1"/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8" fillId="0" borderId="3" xfId="0" applyFont="1" applyBorder="1" applyProtection="1"/>
    <xf numFmtId="0" fontId="8" fillId="0" borderId="3" xfId="0" applyFont="1" applyFill="1" applyBorder="1" applyProtection="1"/>
    <xf numFmtId="0" fontId="8" fillId="0" borderId="6" xfId="0" applyFont="1" applyFill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Fill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4" fontId="8" fillId="0" borderId="6" xfId="0" applyNumberFormat="1" applyFont="1" applyBorder="1" applyAlignment="1" applyProtection="1">
      <alignment horizontal="right"/>
      <protection locked="0"/>
    </xf>
    <xf numFmtId="4" fontId="8" fillId="0" borderId="6" xfId="0" applyNumberFormat="1" applyFont="1" applyBorder="1" applyProtection="1"/>
    <xf numFmtId="0" fontId="8" fillId="0" borderId="6" xfId="0" applyFont="1" applyBorder="1" applyProtection="1">
      <protection locked="0"/>
    </xf>
    <xf numFmtId="0" fontId="2" fillId="5" borderId="6" xfId="1" applyFont="1" applyFill="1" applyBorder="1" applyAlignment="1" applyProtection="1">
      <alignment horizontal="left" vertical="center"/>
    </xf>
    <xf numFmtId="0" fontId="2" fillId="5" borderId="6" xfId="1" applyFont="1" applyFill="1" applyBorder="1" applyAlignment="1" applyProtection="1">
      <alignment horizontal="center" vertical="center"/>
    </xf>
    <xf numFmtId="49" fontId="2" fillId="5" borderId="6" xfId="1" applyNumberFormat="1" applyFont="1" applyFill="1" applyBorder="1" applyAlignment="1" applyProtection="1">
      <alignment horizontal="center" vertical="center" wrapText="1"/>
    </xf>
    <xf numFmtId="165" fontId="2" fillId="5" borderId="6" xfId="2" applyNumberFormat="1" applyFont="1" applyFill="1" applyBorder="1" applyAlignment="1" applyProtection="1">
      <alignment horizontal="center" vertical="center" wrapText="1"/>
    </xf>
    <xf numFmtId="0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vertical="center" wrapText="1" shrinkToFit="1"/>
    </xf>
    <xf numFmtId="4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horizontal="center" vertical="center" wrapText="1" shrinkToFit="1"/>
    </xf>
    <xf numFmtId="166" fontId="2" fillId="5" borderId="6" xfId="2" applyNumberFormat="1" applyFont="1" applyFill="1" applyBorder="1" applyAlignment="1" applyProtection="1">
      <alignment horizontal="center" vertic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0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643489" cy="859367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3503084</xdr:colOff>
      <xdr:row>1</xdr:row>
      <xdr:rowOff>51858</xdr:rowOff>
    </xdr:from>
    <xdr:to>
      <xdr:col>9</xdr:col>
      <xdr:colOff>232832</xdr:colOff>
      <xdr:row>3</xdr:row>
      <xdr:rowOff>32808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942667" y="274108"/>
          <a:ext cx="487891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Pinturas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1047752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54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8.140625" style="23" customWidth="1"/>
    <col min="2" max="2" width="14.140625" style="24" customWidth="1"/>
    <col min="3" max="3" width="16.5703125" style="24" customWidth="1"/>
    <col min="4" max="4" width="12.85546875" style="25" customWidth="1"/>
    <col min="5" max="5" width="77.85546875" style="25" bestFit="1" customWidth="1"/>
    <col min="6" max="6" width="7.140625" style="25" customWidth="1"/>
    <col min="7" max="7" width="9" style="24" bestFit="1" customWidth="1"/>
    <col min="8" max="8" width="11.5703125" style="24" customWidth="1"/>
    <col min="9" max="9" width="16.42578125" style="25" customWidth="1"/>
    <col min="10" max="10" width="18.140625" style="25" customWidth="1"/>
    <col min="11" max="11" width="17" style="25" customWidth="1"/>
    <col min="12" max="12" width="36.5703125" style="25" customWidth="1"/>
    <col min="13" max="16384" width="15.85546875" style="25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26"/>
      <c r="B5" s="27"/>
      <c r="C5" s="27"/>
      <c r="D5" s="28"/>
      <c r="E5" s="28"/>
      <c r="F5" s="28"/>
      <c r="G5" s="27"/>
      <c r="H5" s="27"/>
      <c r="I5" s="28"/>
      <c r="J5" s="28"/>
      <c r="K5" s="28"/>
    </row>
    <row r="6" spans="1:12" x14ac:dyDescent="0.2">
      <c r="A6" s="20"/>
      <c r="B6" s="10"/>
      <c r="D6" s="29" t="s">
        <v>5</v>
      </c>
      <c r="E6" s="30"/>
      <c r="F6" s="29" t="s">
        <v>9</v>
      </c>
      <c r="G6" s="31"/>
      <c r="I6" s="1"/>
      <c r="J6" s="29" t="s">
        <v>19</v>
      </c>
      <c r="K6" s="1"/>
    </row>
    <row r="7" spans="1:12" x14ac:dyDescent="0.2">
      <c r="A7" s="6"/>
      <c r="B7" s="2"/>
      <c r="D7" s="23"/>
      <c r="F7" s="3"/>
      <c r="G7" s="31"/>
      <c r="I7" s="2"/>
      <c r="J7" s="2"/>
      <c r="K7" s="3"/>
    </row>
    <row r="8" spans="1:12" x14ac:dyDescent="0.2">
      <c r="A8" s="32"/>
      <c r="B8" s="33"/>
      <c r="D8" s="34" t="s">
        <v>7</v>
      </c>
      <c r="E8" s="11"/>
      <c r="F8" s="25" t="s">
        <v>12</v>
      </c>
      <c r="G8" s="48"/>
      <c r="H8" s="19"/>
      <c r="I8" s="49"/>
      <c r="J8" s="25" t="s">
        <v>34</v>
      </c>
    </row>
    <row r="9" spans="1:12" x14ac:dyDescent="0.2">
      <c r="A9" s="4"/>
      <c r="B9" s="3"/>
      <c r="D9" s="23"/>
      <c r="E9" s="23"/>
      <c r="G9" s="35"/>
      <c r="H9" s="25"/>
      <c r="I9" s="9"/>
    </row>
    <row r="10" spans="1:12" x14ac:dyDescent="0.2">
      <c r="A10" s="21"/>
      <c r="D10" s="34" t="s">
        <v>6</v>
      </c>
      <c r="E10" s="11"/>
      <c r="F10" s="25" t="s">
        <v>13</v>
      </c>
      <c r="G10" s="48"/>
      <c r="H10" s="19"/>
      <c r="I10" s="50"/>
      <c r="J10" s="19" t="s">
        <v>15</v>
      </c>
      <c r="K10" s="11"/>
      <c r="L10" s="19"/>
    </row>
    <row r="11" spans="1:12" x14ac:dyDescent="0.2">
      <c r="A11" s="6"/>
      <c r="D11" s="37"/>
      <c r="E11" s="23"/>
      <c r="F11" s="4"/>
      <c r="G11" s="35"/>
      <c r="H11" s="25"/>
      <c r="I11" s="22"/>
      <c r="K11" s="4"/>
    </row>
    <row r="12" spans="1:12" x14ac:dyDescent="0.2">
      <c r="D12" s="34" t="s">
        <v>29</v>
      </c>
      <c r="E12" s="13"/>
      <c r="F12" s="36" t="s">
        <v>21</v>
      </c>
      <c r="G12" s="48"/>
      <c r="H12" s="19"/>
      <c r="I12" s="19"/>
      <c r="J12" s="25" t="s">
        <v>20</v>
      </c>
      <c r="K12" s="11"/>
      <c r="L12" s="19"/>
    </row>
    <row r="13" spans="1:12" x14ac:dyDescent="0.2">
      <c r="D13" s="23"/>
      <c r="E13" s="23"/>
      <c r="F13" s="4"/>
      <c r="G13" s="35"/>
      <c r="H13" s="25"/>
      <c r="I13" s="22"/>
      <c r="K13" s="23"/>
      <c r="L13" s="23"/>
    </row>
    <row r="14" spans="1:12" x14ac:dyDescent="0.2">
      <c r="D14" s="34" t="s">
        <v>8</v>
      </c>
      <c r="E14" s="12"/>
      <c r="F14" s="5" t="s">
        <v>14</v>
      </c>
      <c r="G14" s="51"/>
      <c r="H14" s="19"/>
      <c r="I14" s="52"/>
      <c r="J14" s="25" t="s">
        <v>16</v>
      </c>
      <c r="K14" s="11"/>
      <c r="L14" s="11"/>
    </row>
    <row r="15" spans="1:12" x14ac:dyDescent="0.2">
      <c r="D15" s="23"/>
      <c r="E15" s="23"/>
      <c r="F15" s="6"/>
      <c r="G15" s="35"/>
      <c r="H15" s="25"/>
      <c r="I15" s="22"/>
      <c r="J15" s="38"/>
      <c r="K15" s="23"/>
      <c r="L15" s="23"/>
    </row>
    <row r="16" spans="1:12" x14ac:dyDescent="0.2">
      <c r="D16" s="34" t="s">
        <v>11</v>
      </c>
      <c r="E16" s="12"/>
      <c r="F16" s="25" t="s">
        <v>11</v>
      </c>
      <c r="G16" s="51"/>
      <c r="H16" s="19"/>
      <c r="I16" s="52"/>
      <c r="J16" s="38" t="s">
        <v>10</v>
      </c>
      <c r="K16" s="11"/>
      <c r="L16" s="11"/>
    </row>
    <row r="17" spans="1:13" x14ac:dyDescent="0.2">
      <c r="D17" s="37"/>
      <c r="E17" s="37"/>
      <c r="G17" s="31"/>
      <c r="H17" s="2"/>
      <c r="I17" s="2"/>
      <c r="J17" s="2"/>
    </row>
    <row r="18" spans="1:13" x14ac:dyDescent="0.2">
      <c r="D18" s="34" t="s">
        <v>14</v>
      </c>
      <c r="E18" s="12"/>
      <c r="F18" s="25" t="s">
        <v>22</v>
      </c>
      <c r="G18" s="39"/>
      <c r="H18" s="2"/>
      <c r="I18" s="2"/>
      <c r="J18" s="2"/>
    </row>
    <row r="19" spans="1:13" x14ac:dyDescent="0.2">
      <c r="A19" s="37"/>
      <c r="B19" s="40"/>
      <c r="C19" s="40"/>
      <c r="D19" s="31"/>
      <c r="E19" s="23"/>
      <c r="H19" s="2"/>
      <c r="I19" s="7"/>
      <c r="J19" s="2"/>
      <c r="K19" s="38"/>
    </row>
    <row r="20" spans="1:13" x14ac:dyDescent="0.2">
      <c r="A20" s="37"/>
      <c r="B20" s="40"/>
      <c r="C20" s="40"/>
      <c r="D20" s="31"/>
      <c r="E20" s="38"/>
      <c r="F20" s="3"/>
      <c r="G20" s="8"/>
      <c r="H20" s="2"/>
      <c r="I20" s="7"/>
      <c r="J20" s="2"/>
      <c r="K20" s="9"/>
    </row>
    <row r="21" spans="1:13" s="44" customFormat="1" x14ac:dyDescent="0.2">
      <c r="A21" s="41" t="s">
        <v>0</v>
      </c>
      <c r="B21" s="42" t="s">
        <v>23</v>
      </c>
      <c r="C21" s="42" t="s">
        <v>30</v>
      </c>
      <c r="D21" s="43" t="s">
        <v>17</v>
      </c>
      <c r="E21" s="42" t="s">
        <v>28</v>
      </c>
      <c r="F21" s="14" t="s">
        <v>27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3" x14ac:dyDescent="0.2">
      <c r="A22" s="62" t="s">
        <v>36</v>
      </c>
      <c r="B22" s="63"/>
      <c r="C22" s="63"/>
      <c r="D22" s="64"/>
      <c r="E22" s="63"/>
      <c r="F22" s="65"/>
      <c r="G22" s="66"/>
      <c r="H22" s="66"/>
      <c r="I22" s="67"/>
      <c r="J22" s="68"/>
      <c r="K22" s="69"/>
      <c r="L22" s="70"/>
      <c r="M22" s="53"/>
    </row>
    <row r="23" spans="1:13" s="45" customFormat="1" x14ac:dyDescent="0.2">
      <c r="A23" s="55">
        <v>1</v>
      </c>
      <c r="B23" s="56" t="s">
        <v>33</v>
      </c>
      <c r="C23" s="55" t="s">
        <v>36</v>
      </c>
      <c r="D23" s="55" t="s">
        <v>37</v>
      </c>
      <c r="E23" s="57" t="s">
        <v>38</v>
      </c>
      <c r="F23" s="55" t="s">
        <v>32</v>
      </c>
      <c r="G23" s="55">
        <v>20</v>
      </c>
      <c r="H23" s="58" t="s">
        <v>31</v>
      </c>
      <c r="I23" s="59"/>
      <c r="J23" s="60">
        <f t="shared" ref="J23" si="0">+I23*0.22</f>
        <v>0</v>
      </c>
      <c r="K23" s="60">
        <f t="shared" ref="K23" si="1">+(I23+J23)*G23</f>
        <v>0</v>
      </c>
      <c r="L23" s="61"/>
      <c r="M23" s="54"/>
    </row>
    <row r="24" spans="1:13" x14ac:dyDescent="0.2">
      <c r="A24" s="58">
        <v>2</v>
      </c>
      <c r="B24" s="56" t="s">
        <v>33</v>
      </c>
      <c r="C24" s="55" t="s">
        <v>36</v>
      </c>
      <c r="D24" s="58" t="s">
        <v>39</v>
      </c>
      <c r="E24" s="56" t="s">
        <v>40</v>
      </c>
      <c r="F24" s="55" t="s">
        <v>32</v>
      </c>
      <c r="G24" s="58">
        <v>10</v>
      </c>
      <c r="H24" s="58" t="s">
        <v>31</v>
      </c>
      <c r="I24" s="59"/>
      <c r="J24" s="60">
        <f t="shared" ref="J24:J30" si="2">+I24*0.22</f>
        <v>0</v>
      </c>
      <c r="K24" s="60">
        <f t="shared" ref="K24:K30" si="3">+(I24+J24)*G24</f>
        <v>0</v>
      </c>
      <c r="L24" s="61"/>
      <c r="M24" s="53"/>
    </row>
    <row r="25" spans="1:13" x14ac:dyDescent="0.2">
      <c r="A25" s="55">
        <v>3</v>
      </c>
      <c r="B25" s="56" t="s">
        <v>33</v>
      </c>
      <c r="C25" s="55" t="s">
        <v>36</v>
      </c>
      <c r="D25" s="58" t="s">
        <v>41</v>
      </c>
      <c r="E25" s="56" t="s">
        <v>42</v>
      </c>
      <c r="F25" s="55" t="s">
        <v>32</v>
      </c>
      <c r="G25" s="58">
        <v>80</v>
      </c>
      <c r="H25" s="58" t="s">
        <v>31</v>
      </c>
      <c r="I25" s="59"/>
      <c r="J25" s="60">
        <f t="shared" si="2"/>
        <v>0</v>
      </c>
      <c r="K25" s="60">
        <f t="shared" si="3"/>
        <v>0</v>
      </c>
      <c r="L25" s="61"/>
      <c r="M25" s="53"/>
    </row>
    <row r="26" spans="1:13" x14ac:dyDescent="0.2">
      <c r="A26" s="58">
        <v>4</v>
      </c>
      <c r="B26" s="56" t="s">
        <v>33</v>
      </c>
      <c r="C26" s="55" t="s">
        <v>36</v>
      </c>
      <c r="D26" s="58" t="s">
        <v>43</v>
      </c>
      <c r="E26" s="56" t="s">
        <v>44</v>
      </c>
      <c r="F26" s="55" t="s">
        <v>32</v>
      </c>
      <c r="G26" s="58">
        <v>6</v>
      </c>
      <c r="H26" s="58" t="s">
        <v>31</v>
      </c>
      <c r="I26" s="59"/>
      <c r="J26" s="60">
        <f t="shared" si="2"/>
        <v>0</v>
      </c>
      <c r="K26" s="60">
        <f t="shared" si="3"/>
        <v>0</v>
      </c>
      <c r="L26" s="61"/>
      <c r="M26" s="53"/>
    </row>
    <row r="27" spans="1:13" x14ac:dyDescent="0.2">
      <c r="A27" s="55">
        <v>5</v>
      </c>
      <c r="B27" s="56" t="s">
        <v>33</v>
      </c>
      <c r="C27" s="55" t="s">
        <v>36</v>
      </c>
      <c r="D27" s="58" t="s">
        <v>45</v>
      </c>
      <c r="E27" s="56" t="s">
        <v>46</v>
      </c>
      <c r="F27" s="55" t="s">
        <v>32</v>
      </c>
      <c r="G27" s="58">
        <v>24</v>
      </c>
      <c r="H27" s="58" t="s">
        <v>31</v>
      </c>
      <c r="I27" s="59"/>
      <c r="J27" s="60">
        <f t="shared" si="2"/>
        <v>0</v>
      </c>
      <c r="K27" s="60">
        <f t="shared" si="3"/>
        <v>0</v>
      </c>
      <c r="L27" s="61"/>
      <c r="M27" s="53"/>
    </row>
    <row r="28" spans="1:13" x14ac:dyDescent="0.2">
      <c r="A28" s="58">
        <v>6</v>
      </c>
      <c r="B28" s="56" t="s">
        <v>33</v>
      </c>
      <c r="C28" s="55" t="s">
        <v>36</v>
      </c>
      <c r="D28" s="58" t="s">
        <v>47</v>
      </c>
      <c r="E28" s="56" t="s">
        <v>48</v>
      </c>
      <c r="F28" s="55" t="s">
        <v>32</v>
      </c>
      <c r="G28" s="58">
        <v>35</v>
      </c>
      <c r="H28" s="58" t="s">
        <v>31</v>
      </c>
      <c r="I28" s="59"/>
      <c r="J28" s="60">
        <f t="shared" si="2"/>
        <v>0</v>
      </c>
      <c r="K28" s="60">
        <f t="shared" si="3"/>
        <v>0</v>
      </c>
      <c r="L28" s="61"/>
      <c r="M28" s="53"/>
    </row>
    <row r="29" spans="1:13" x14ac:dyDescent="0.2">
      <c r="A29" s="55">
        <v>7</v>
      </c>
      <c r="B29" s="56" t="s">
        <v>33</v>
      </c>
      <c r="C29" s="55" t="s">
        <v>36</v>
      </c>
      <c r="D29" s="58" t="s">
        <v>49</v>
      </c>
      <c r="E29" s="56" t="s">
        <v>50</v>
      </c>
      <c r="F29" s="55" t="s">
        <v>32</v>
      </c>
      <c r="G29" s="58">
        <v>10</v>
      </c>
      <c r="H29" s="58" t="s">
        <v>31</v>
      </c>
      <c r="I29" s="59"/>
      <c r="J29" s="60">
        <f t="shared" si="2"/>
        <v>0</v>
      </c>
      <c r="K29" s="60">
        <f t="shared" si="3"/>
        <v>0</v>
      </c>
      <c r="L29" s="61"/>
      <c r="M29" s="53"/>
    </row>
    <row r="30" spans="1:13" x14ac:dyDescent="0.2">
      <c r="A30" s="58">
        <v>8</v>
      </c>
      <c r="B30" s="56" t="s">
        <v>33</v>
      </c>
      <c r="C30" s="55" t="s">
        <v>36</v>
      </c>
      <c r="D30" s="58" t="s">
        <v>51</v>
      </c>
      <c r="E30" s="56" t="s">
        <v>52</v>
      </c>
      <c r="F30" s="55" t="s">
        <v>32</v>
      </c>
      <c r="G30" s="58">
        <v>40</v>
      </c>
      <c r="H30" s="58" t="s">
        <v>31</v>
      </c>
      <c r="I30" s="59"/>
      <c r="J30" s="60">
        <f t="shared" si="2"/>
        <v>0</v>
      </c>
      <c r="K30" s="60">
        <f t="shared" si="3"/>
        <v>0</v>
      </c>
      <c r="L30" s="61"/>
      <c r="M30" s="53"/>
    </row>
    <row r="31" spans="1:13" x14ac:dyDescent="0.2">
      <c r="A31" s="55">
        <v>9</v>
      </c>
      <c r="B31" s="56" t="s">
        <v>33</v>
      </c>
      <c r="C31" s="55" t="s">
        <v>36</v>
      </c>
      <c r="D31" s="58" t="s">
        <v>53</v>
      </c>
      <c r="E31" s="56" t="s">
        <v>54</v>
      </c>
      <c r="F31" s="55" t="s">
        <v>32</v>
      </c>
      <c r="G31" s="58">
        <v>70</v>
      </c>
      <c r="H31" s="58" t="s">
        <v>31</v>
      </c>
      <c r="I31" s="59"/>
      <c r="J31" s="60">
        <f t="shared" ref="J31:J48" si="4">+I31*0.22</f>
        <v>0</v>
      </c>
      <c r="K31" s="60">
        <f t="shared" ref="K31:K48" si="5">+(I31+J31)*G31</f>
        <v>0</v>
      </c>
      <c r="L31" s="61"/>
      <c r="M31" s="53"/>
    </row>
    <row r="32" spans="1:13" x14ac:dyDescent="0.2">
      <c r="A32" s="58">
        <v>10</v>
      </c>
      <c r="B32" s="56" t="s">
        <v>33</v>
      </c>
      <c r="C32" s="55" t="s">
        <v>36</v>
      </c>
      <c r="D32" s="58" t="s">
        <v>55</v>
      </c>
      <c r="E32" s="56" t="s">
        <v>56</v>
      </c>
      <c r="F32" s="55" t="s">
        <v>32</v>
      </c>
      <c r="G32" s="58">
        <v>50</v>
      </c>
      <c r="H32" s="58" t="s">
        <v>31</v>
      </c>
      <c r="I32" s="59"/>
      <c r="J32" s="60">
        <f t="shared" si="4"/>
        <v>0</v>
      </c>
      <c r="K32" s="60">
        <f t="shared" si="5"/>
        <v>0</v>
      </c>
      <c r="L32" s="61"/>
      <c r="M32" s="53"/>
    </row>
    <row r="33" spans="1:13" x14ac:dyDescent="0.2">
      <c r="A33" s="55">
        <v>11</v>
      </c>
      <c r="B33" s="56" t="s">
        <v>33</v>
      </c>
      <c r="C33" s="55" t="s">
        <v>36</v>
      </c>
      <c r="D33" s="58" t="s">
        <v>57</v>
      </c>
      <c r="E33" s="56" t="s">
        <v>58</v>
      </c>
      <c r="F33" s="55" t="s">
        <v>32</v>
      </c>
      <c r="G33" s="58">
        <v>160</v>
      </c>
      <c r="H33" s="58" t="s">
        <v>31</v>
      </c>
      <c r="I33" s="59"/>
      <c r="J33" s="60">
        <f t="shared" si="4"/>
        <v>0</v>
      </c>
      <c r="K33" s="60">
        <f t="shared" si="5"/>
        <v>0</v>
      </c>
      <c r="L33" s="61"/>
      <c r="M33" s="53"/>
    </row>
    <row r="34" spans="1:13" x14ac:dyDescent="0.2">
      <c r="A34" s="58">
        <v>12</v>
      </c>
      <c r="B34" s="56" t="s">
        <v>33</v>
      </c>
      <c r="C34" s="55" t="s">
        <v>36</v>
      </c>
      <c r="D34" s="58" t="s">
        <v>59</v>
      </c>
      <c r="E34" s="56" t="s">
        <v>60</v>
      </c>
      <c r="F34" s="55" t="s">
        <v>32</v>
      </c>
      <c r="G34" s="58">
        <v>20</v>
      </c>
      <c r="H34" s="58" t="s">
        <v>31</v>
      </c>
      <c r="I34" s="59"/>
      <c r="J34" s="60">
        <f t="shared" si="4"/>
        <v>0</v>
      </c>
      <c r="K34" s="60">
        <f t="shared" si="5"/>
        <v>0</v>
      </c>
      <c r="L34" s="61"/>
      <c r="M34" s="53"/>
    </row>
    <row r="35" spans="1:13" x14ac:dyDescent="0.2">
      <c r="A35" s="55">
        <v>13</v>
      </c>
      <c r="B35" s="56" t="s">
        <v>33</v>
      </c>
      <c r="C35" s="55" t="s">
        <v>36</v>
      </c>
      <c r="D35" s="58" t="s">
        <v>61</v>
      </c>
      <c r="E35" s="56" t="s">
        <v>62</v>
      </c>
      <c r="F35" s="55" t="s">
        <v>32</v>
      </c>
      <c r="G35" s="58">
        <v>65</v>
      </c>
      <c r="H35" s="58" t="s">
        <v>31</v>
      </c>
      <c r="I35" s="59"/>
      <c r="J35" s="60">
        <f t="shared" si="4"/>
        <v>0</v>
      </c>
      <c r="K35" s="60">
        <f t="shared" si="5"/>
        <v>0</v>
      </c>
      <c r="L35" s="61"/>
      <c r="M35" s="53"/>
    </row>
    <row r="36" spans="1:13" x14ac:dyDescent="0.2">
      <c r="A36" s="58">
        <v>14</v>
      </c>
      <c r="B36" s="56" t="s">
        <v>33</v>
      </c>
      <c r="C36" s="55" t="s">
        <v>36</v>
      </c>
      <c r="D36" s="58" t="s">
        <v>63</v>
      </c>
      <c r="E36" s="56" t="s">
        <v>64</v>
      </c>
      <c r="F36" s="55" t="s">
        <v>32</v>
      </c>
      <c r="G36" s="58">
        <v>320</v>
      </c>
      <c r="H36" s="58" t="s">
        <v>31</v>
      </c>
      <c r="I36" s="59"/>
      <c r="J36" s="60">
        <f t="shared" si="4"/>
        <v>0</v>
      </c>
      <c r="K36" s="60">
        <f t="shared" si="5"/>
        <v>0</v>
      </c>
      <c r="L36" s="61"/>
      <c r="M36" s="53"/>
    </row>
    <row r="37" spans="1:13" x14ac:dyDescent="0.2">
      <c r="A37" s="55">
        <v>15</v>
      </c>
      <c r="B37" s="56" t="s">
        <v>33</v>
      </c>
      <c r="C37" s="55" t="s">
        <v>36</v>
      </c>
      <c r="D37" s="58" t="s">
        <v>65</v>
      </c>
      <c r="E37" s="56" t="s">
        <v>66</v>
      </c>
      <c r="F37" s="55" t="s">
        <v>32</v>
      </c>
      <c r="G37" s="58">
        <v>200</v>
      </c>
      <c r="H37" s="58" t="s">
        <v>31</v>
      </c>
      <c r="I37" s="59"/>
      <c r="J37" s="60">
        <f t="shared" si="4"/>
        <v>0</v>
      </c>
      <c r="K37" s="60">
        <f t="shared" si="5"/>
        <v>0</v>
      </c>
      <c r="L37" s="61"/>
      <c r="M37" s="53"/>
    </row>
    <row r="38" spans="1:13" x14ac:dyDescent="0.2">
      <c r="A38" s="58">
        <v>16</v>
      </c>
      <c r="B38" s="56" t="s">
        <v>33</v>
      </c>
      <c r="C38" s="55" t="s">
        <v>36</v>
      </c>
      <c r="D38" s="58" t="s">
        <v>67</v>
      </c>
      <c r="E38" s="56" t="s">
        <v>68</v>
      </c>
      <c r="F38" s="55" t="s">
        <v>32</v>
      </c>
      <c r="G38" s="58">
        <v>20</v>
      </c>
      <c r="H38" s="58" t="s">
        <v>31</v>
      </c>
      <c r="I38" s="59"/>
      <c r="J38" s="60">
        <f t="shared" si="4"/>
        <v>0</v>
      </c>
      <c r="K38" s="60">
        <f t="shared" si="5"/>
        <v>0</v>
      </c>
      <c r="L38" s="61"/>
      <c r="M38" s="53"/>
    </row>
    <row r="39" spans="1:13" x14ac:dyDescent="0.2">
      <c r="A39" s="55">
        <v>17</v>
      </c>
      <c r="B39" s="56" t="s">
        <v>33</v>
      </c>
      <c r="C39" s="55" t="s">
        <v>36</v>
      </c>
      <c r="D39" s="58" t="s">
        <v>69</v>
      </c>
      <c r="E39" s="56" t="s">
        <v>70</v>
      </c>
      <c r="F39" s="55" t="s">
        <v>32</v>
      </c>
      <c r="G39" s="58">
        <v>30</v>
      </c>
      <c r="H39" s="58" t="s">
        <v>31</v>
      </c>
      <c r="I39" s="59"/>
      <c r="J39" s="60">
        <f t="shared" si="4"/>
        <v>0</v>
      </c>
      <c r="K39" s="60">
        <f t="shared" si="5"/>
        <v>0</v>
      </c>
      <c r="L39" s="61"/>
      <c r="M39" s="53"/>
    </row>
    <row r="40" spans="1:13" x14ac:dyDescent="0.2">
      <c r="A40" s="58">
        <v>18</v>
      </c>
      <c r="B40" s="56" t="s">
        <v>33</v>
      </c>
      <c r="C40" s="55" t="s">
        <v>36</v>
      </c>
      <c r="D40" s="58" t="s">
        <v>71</v>
      </c>
      <c r="E40" s="56" t="s">
        <v>72</v>
      </c>
      <c r="F40" s="55" t="s">
        <v>32</v>
      </c>
      <c r="G40" s="58">
        <v>30</v>
      </c>
      <c r="H40" s="58" t="s">
        <v>31</v>
      </c>
      <c r="I40" s="59"/>
      <c r="J40" s="60">
        <f t="shared" si="4"/>
        <v>0</v>
      </c>
      <c r="K40" s="60">
        <f t="shared" si="5"/>
        <v>0</v>
      </c>
      <c r="L40" s="61"/>
      <c r="M40" s="53"/>
    </row>
    <row r="41" spans="1:13" x14ac:dyDescent="0.2">
      <c r="A41" s="55">
        <v>19</v>
      </c>
      <c r="B41" s="56" t="s">
        <v>33</v>
      </c>
      <c r="C41" s="55" t="s">
        <v>36</v>
      </c>
      <c r="D41" s="58" t="s">
        <v>73</v>
      </c>
      <c r="E41" s="56" t="s">
        <v>74</v>
      </c>
      <c r="F41" s="55" t="s">
        <v>32</v>
      </c>
      <c r="G41" s="58">
        <v>30</v>
      </c>
      <c r="H41" s="58" t="s">
        <v>31</v>
      </c>
      <c r="I41" s="59"/>
      <c r="J41" s="60">
        <f t="shared" si="4"/>
        <v>0</v>
      </c>
      <c r="K41" s="60">
        <f t="shared" si="5"/>
        <v>0</v>
      </c>
      <c r="L41" s="61"/>
      <c r="M41" s="53"/>
    </row>
    <row r="42" spans="1:13" x14ac:dyDescent="0.2">
      <c r="A42" s="58">
        <v>20</v>
      </c>
      <c r="B42" s="56" t="s">
        <v>33</v>
      </c>
      <c r="C42" s="55" t="s">
        <v>36</v>
      </c>
      <c r="D42" s="58" t="s">
        <v>75</v>
      </c>
      <c r="E42" s="56" t="s">
        <v>76</v>
      </c>
      <c r="F42" s="55" t="s">
        <v>32</v>
      </c>
      <c r="G42" s="58">
        <v>30</v>
      </c>
      <c r="H42" s="58" t="s">
        <v>31</v>
      </c>
      <c r="I42" s="59"/>
      <c r="J42" s="60">
        <f t="shared" si="4"/>
        <v>0</v>
      </c>
      <c r="K42" s="60">
        <f t="shared" si="5"/>
        <v>0</v>
      </c>
      <c r="L42" s="61"/>
      <c r="M42" s="53"/>
    </row>
    <row r="43" spans="1:13" x14ac:dyDescent="0.2">
      <c r="A43" s="55">
        <v>21</v>
      </c>
      <c r="B43" s="56" t="s">
        <v>33</v>
      </c>
      <c r="C43" s="55" t="s">
        <v>36</v>
      </c>
      <c r="D43" s="58" t="s">
        <v>77</v>
      </c>
      <c r="E43" s="56" t="s">
        <v>78</v>
      </c>
      <c r="F43" s="55" t="s">
        <v>32</v>
      </c>
      <c r="G43" s="58">
        <v>30</v>
      </c>
      <c r="H43" s="58" t="s">
        <v>31</v>
      </c>
      <c r="I43" s="59"/>
      <c r="J43" s="60">
        <f t="shared" si="4"/>
        <v>0</v>
      </c>
      <c r="K43" s="60">
        <f t="shared" si="5"/>
        <v>0</v>
      </c>
      <c r="L43" s="61"/>
      <c r="M43" s="53"/>
    </row>
    <row r="44" spans="1:13" x14ac:dyDescent="0.2">
      <c r="A44" s="58">
        <v>22</v>
      </c>
      <c r="B44" s="56" t="s">
        <v>33</v>
      </c>
      <c r="C44" s="55" t="s">
        <v>36</v>
      </c>
      <c r="D44" s="58" t="s">
        <v>79</v>
      </c>
      <c r="E44" s="56" t="s">
        <v>80</v>
      </c>
      <c r="F44" s="55" t="s">
        <v>32</v>
      </c>
      <c r="G44" s="58">
        <v>330</v>
      </c>
      <c r="H44" s="58" t="s">
        <v>31</v>
      </c>
      <c r="I44" s="59"/>
      <c r="J44" s="60">
        <f t="shared" si="4"/>
        <v>0</v>
      </c>
      <c r="K44" s="60">
        <f t="shared" si="5"/>
        <v>0</v>
      </c>
      <c r="L44" s="61"/>
      <c r="M44" s="53"/>
    </row>
    <row r="45" spans="1:13" x14ac:dyDescent="0.2">
      <c r="A45" s="55">
        <v>23</v>
      </c>
      <c r="B45" s="56" t="s">
        <v>33</v>
      </c>
      <c r="C45" s="55" t="s">
        <v>36</v>
      </c>
      <c r="D45" s="58" t="s">
        <v>81</v>
      </c>
      <c r="E45" s="56" t="s">
        <v>82</v>
      </c>
      <c r="F45" s="55" t="s">
        <v>32</v>
      </c>
      <c r="G45" s="58">
        <v>40</v>
      </c>
      <c r="H45" s="58" t="s">
        <v>31</v>
      </c>
      <c r="I45" s="59"/>
      <c r="J45" s="60">
        <f t="shared" si="4"/>
        <v>0</v>
      </c>
      <c r="K45" s="60">
        <f t="shared" si="5"/>
        <v>0</v>
      </c>
      <c r="L45" s="61"/>
      <c r="M45" s="53"/>
    </row>
    <row r="46" spans="1:13" x14ac:dyDescent="0.2">
      <c r="A46" s="58">
        <v>24</v>
      </c>
      <c r="B46" s="56" t="s">
        <v>33</v>
      </c>
      <c r="C46" s="55" t="s">
        <v>36</v>
      </c>
      <c r="D46" s="58" t="s">
        <v>83</v>
      </c>
      <c r="E46" s="56" t="s">
        <v>84</v>
      </c>
      <c r="F46" s="55" t="s">
        <v>32</v>
      </c>
      <c r="G46" s="58">
        <v>130</v>
      </c>
      <c r="H46" s="58" t="s">
        <v>31</v>
      </c>
      <c r="I46" s="59"/>
      <c r="J46" s="60">
        <f t="shared" si="4"/>
        <v>0</v>
      </c>
      <c r="K46" s="60">
        <f t="shared" si="5"/>
        <v>0</v>
      </c>
      <c r="L46" s="61"/>
      <c r="M46" s="53"/>
    </row>
    <row r="47" spans="1:13" x14ac:dyDescent="0.2">
      <c r="A47" s="55">
        <v>25</v>
      </c>
      <c r="B47" s="56" t="s">
        <v>33</v>
      </c>
      <c r="C47" s="55" t="s">
        <v>36</v>
      </c>
      <c r="D47" s="58" t="s">
        <v>85</v>
      </c>
      <c r="E47" s="56" t="s">
        <v>86</v>
      </c>
      <c r="F47" s="55" t="s">
        <v>32</v>
      </c>
      <c r="G47" s="58">
        <v>40</v>
      </c>
      <c r="H47" s="58" t="s">
        <v>31</v>
      </c>
      <c r="I47" s="59"/>
      <c r="J47" s="60">
        <f t="shared" si="4"/>
        <v>0</v>
      </c>
      <c r="K47" s="60">
        <f t="shared" si="5"/>
        <v>0</v>
      </c>
      <c r="L47" s="61"/>
      <c r="M47" s="53"/>
    </row>
    <row r="48" spans="1:13" x14ac:dyDescent="0.2">
      <c r="A48" s="58">
        <v>26</v>
      </c>
      <c r="B48" s="56" t="s">
        <v>33</v>
      </c>
      <c r="C48" s="55" t="s">
        <v>36</v>
      </c>
      <c r="D48" s="58" t="s">
        <v>87</v>
      </c>
      <c r="E48" s="56" t="s">
        <v>88</v>
      </c>
      <c r="F48" s="55" t="s">
        <v>32</v>
      </c>
      <c r="G48" s="58">
        <v>280</v>
      </c>
      <c r="H48" s="58" t="s">
        <v>31</v>
      </c>
      <c r="I48" s="59"/>
      <c r="J48" s="60">
        <f t="shared" si="4"/>
        <v>0</v>
      </c>
      <c r="K48" s="60">
        <f t="shared" si="5"/>
        <v>0</v>
      </c>
      <c r="L48" s="61"/>
      <c r="M48" s="53"/>
    </row>
    <row r="53" spans="10:11" x14ac:dyDescent="0.2">
      <c r="J53" s="46" t="s">
        <v>25</v>
      </c>
      <c r="K53" s="46" t="s">
        <v>26</v>
      </c>
    </row>
    <row r="54" spans="10:11" x14ac:dyDescent="0.2">
      <c r="J54" s="47" t="s">
        <v>35</v>
      </c>
      <c r="K54" s="47" t="s">
        <v>35</v>
      </c>
    </row>
  </sheetData>
  <sheetProtection algorithmName="SHA-512" hashValue="5SRZ4m5sjNuzADONNS9gz+eSoEm23AwMQOOIfa+YHy0NzzrFdBRLdWT+QJ9tFJr1b5bOqceV89/0LIPpJ+egYQ==" saltValue="71/keU4r5XV2jFyIbPWjcw==" spinCount="100000" sheet="1" autoFilter="0" pivotTables="0"/>
  <autoFilter ref="A21:L30"/>
  <sortState ref="D22:G48">
    <sortCondition ref="E22:E48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2026-04-29T13:08:15Z</cp:lastPrinted>
  <dcterms:created xsi:type="dcterms:W3CDTF">2019-08-27T18:47:03Z</dcterms:created>
  <dcterms:modified xsi:type="dcterms:W3CDTF">2026-04-30T16:06:48Z</dcterms:modified>
</cp:coreProperties>
</file>